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2" i="6"/>
  <c r="C12"/>
  <c r="B12"/>
  <c r="A12"/>
  <c r="D12" i="5"/>
  <c r="C12"/>
  <c r="B12"/>
  <c r="A12"/>
  <c r="D12" i="4"/>
  <c r="C12"/>
  <c r="B12"/>
  <c r="A12"/>
  <c r="C12" i="3"/>
  <c r="B12"/>
  <c r="A12"/>
  <c r="D12" i="2"/>
  <c r="C12"/>
  <c r="B12"/>
  <c r="A12"/>
  <c r="A3" i="7" s="1"/>
  <c r="G2" l="1"/>
  <c r="E12" i="4"/>
  <c r="D3" i="7" s="1"/>
  <c r="E12" i="6"/>
  <c r="F3" i="7" s="1"/>
  <c r="E12" i="2"/>
  <c r="B3" i="7" s="1"/>
  <c r="G3" s="1"/>
  <c r="D12" i="3"/>
  <c r="C3" i="7" s="1"/>
  <c r="E12" i="5"/>
  <c r="E3" i="7" s="1"/>
</calcChain>
</file>

<file path=xl/sharedStrings.xml><?xml version="1.0" encoding="utf-8"?>
<sst xmlns="http://schemas.openxmlformats.org/spreadsheetml/2006/main" count="121" uniqueCount="67">
  <si>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</si>
  <si>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</si>
  <si>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</si>
  <si>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</si>
  <si>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</si>
  <si>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</si>
  <si>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</si>
  <si>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</si>
  <si>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</si>
  <si>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</si>
  <si>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</si>
  <si>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</si>
  <si>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</si>
  <si>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</si>
  <si>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</si>
  <si>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</si>
  <si>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</si>
  <si>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</si>
  <si>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</si>
  <si>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</si>
  <si>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</si>
  <si>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</si>
  <si>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</si>
  <si>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</si>
  <si>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87</t>
  </si>
  <si>
    <t>Наличие пяти и более комфортных условий для предоставления услуг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</si>
  <si>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</si>
  <si>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</si>
  <si>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Отсутствуют условия доступности для инвалидов</t>
  </si>
  <si>
    <t>0</t>
  </si>
  <si>
    <t>3</t>
  </si>
  <si>
    <t>Основная общеобразовательная школа п. Шальский</t>
  </si>
  <si>
    <t>116</t>
  </si>
  <si>
    <t>107</t>
  </si>
  <si>
    <t>109</t>
  </si>
  <si>
    <t>66</t>
  </si>
  <si>
    <t>70</t>
  </si>
  <si>
    <t>106</t>
  </si>
  <si>
    <t>115</t>
  </si>
  <si>
    <t>89</t>
  </si>
  <si>
    <t>112</t>
  </si>
  <si>
    <t>110</t>
  </si>
  <si>
    <t>113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</si>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</sst>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A15" sqref="A15"/>
    </sheetView>
  </sheetViews>
  <sheetFormatPr defaultColWidth="14.42578125" defaultRowHeight="15" customHeight="1"/>
  <cols>
    <col min="1" max="1" width="51.28515625" customWidth="1"/>
    <col min="2" max="4" width="14.42578125" customWidth="1"/>
    <col min="5" max="5" width="17.85546875" customWidth="1"/>
    <col min="6" max="7" width="7.28515625" customWidth="1"/>
    <col min="8" max="8" width="15.85546875" customWidth="1"/>
    <col min="9" max="10" width="7.28515625" customWidth="1"/>
    <col min="11" max="11" width="18" customWidth="1"/>
    <col min="12" max="12" width="10" customWidth="1"/>
    <col min="13" max="14" width="6.5703125" customWidth="1"/>
    <col min="15" max="15" width="17.7109375" customWidth="1"/>
    <col min="16" max="17" width="7.28515625" customWidth="1"/>
    <col min="18" max="18" width="12.28515625" customWidth="1"/>
    <col min="19" max="20" width="7.28515625" customWidth="1"/>
    <col min="21" max="21" width="18" customWidth="1"/>
    <col min="22" max="22" width="13.28515625" customWidth="1"/>
    <col min="23" max="24" width="6.5703125" customWidth="1"/>
    <col min="25" max="25" width="13.5703125" customWidth="1"/>
    <col min="26" max="27" width="7.28515625" customWidth="1"/>
    <col min="28" max="28" width="18" customWidth="1"/>
    <col min="29" max="29" width="9.140625" customWidth="1"/>
    <col min="30" max="31" width="6.5703125" customWidth="1"/>
    <col min="32" max="32" width="18" customWidth="1"/>
    <col min="33" max="33" width="9.28515625" customWidth="1"/>
    <col min="34" max="35" width="6.5703125" customWidth="1"/>
    <col min="36" max="36" width="15.85546875" customWidth="1"/>
    <col min="37" max="38" width="7.28515625" customWidth="1"/>
    <col min="39" max="39" width="13.42578125" customWidth="1"/>
    <col min="40" max="41" width="7.28515625" customWidth="1"/>
    <col min="42" max="42" width="12" customWidth="1"/>
    <col min="43" max="44" width="7.28515625" customWidth="1"/>
    <col min="45" max="45" width="16.28515625" customWidth="1"/>
    <col min="46" max="47" width="7.28515625" customWidth="1"/>
    <col min="48" max="48" width="13.7109375" customWidth="1"/>
    <col min="49" max="50" width="7.28515625" customWidth="1"/>
    <col min="51" max="51" width="18.85546875" customWidth="1"/>
    <col min="52" max="53" width="7.28515625" customWidth="1"/>
    <col min="54" max="54" width="15.285156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31</v>
      </c>
      <c r="B2" s="6">
        <v>254</v>
      </c>
      <c r="C2" s="6" t="s">
        <v>32</v>
      </c>
      <c r="D2" s="7">
        <v>0.45669291338582679</v>
      </c>
      <c r="E2" s="3" t="s">
        <v>31</v>
      </c>
      <c r="F2" s="2">
        <v>13</v>
      </c>
      <c r="G2" s="2">
        <v>13</v>
      </c>
      <c r="H2" s="3" t="s">
        <v>31</v>
      </c>
      <c r="I2" s="6">
        <v>44</v>
      </c>
      <c r="J2" s="2">
        <v>45</v>
      </c>
      <c r="K2" s="3" t="s">
        <v>31</v>
      </c>
      <c r="L2" s="3" t="s">
        <v>21</v>
      </c>
      <c r="M2" s="2" t="s">
        <v>22</v>
      </c>
      <c r="N2" s="2" t="s">
        <v>23</v>
      </c>
      <c r="O2" s="3" t="s">
        <v>31</v>
      </c>
      <c r="P2" s="2" t="s">
        <v>33</v>
      </c>
      <c r="Q2" s="2" t="s">
        <v>34</v>
      </c>
      <c r="R2" s="3" t="s">
        <v>31</v>
      </c>
      <c r="S2" s="2" t="s">
        <v>35</v>
      </c>
      <c r="T2" s="2" t="s">
        <v>36</v>
      </c>
      <c r="U2" s="3" t="s">
        <v>31</v>
      </c>
      <c r="V2" s="3" t="s">
        <v>25</v>
      </c>
      <c r="W2" s="2"/>
      <c r="X2" s="2" t="s">
        <v>23</v>
      </c>
      <c r="Y2" s="3" t="s">
        <v>31</v>
      </c>
      <c r="Z2" s="2" t="s">
        <v>37</v>
      </c>
      <c r="AA2" s="2" t="s">
        <v>32</v>
      </c>
      <c r="AB2" s="3" t="s">
        <v>31</v>
      </c>
      <c r="AC2" s="3" t="s">
        <v>28</v>
      </c>
      <c r="AD2" s="2" t="s">
        <v>22</v>
      </c>
      <c r="AE2" s="2" t="s">
        <v>29</v>
      </c>
      <c r="AF2" s="3" t="s">
        <v>31</v>
      </c>
      <c r="AG2" s="3" t="s">
        <v>26</v>
      </c>
      <c r="AH2" s="2">
        <v>2</v>
      </c>
      <c r="AI2" s="2" t="s">
        <v>27</v>
      </c>
      <c r="AJ2" s="3" t="s">
        <v>31</v>
      </c>
      <c r="AK2" s="2" t="s">
        <v>30</v>
      </c>
      <c r="AL2" s="2" t="s">
        <v>30</v>
      </c>
      <c r="AM2" s="3" t="s">
        <v>31</v>
      </c>
      <c r="AN2" s="2" t="s">
        <v>38</v>
      </c>
      <c r="AO2" s="2" t="s">
        <v>32</v>
      </c>
      <c r="AP2" s="3" t="s">
        <v>31</v>
      </c>
      <c r="AQ2" s="2" t="s">
        <v>38</v>
      </c>
      <c r="AR2" s="2" t="s">
        <v>32</v>
      </c>
      <c r="AS2" s="3" t="s">
        <v>31</v>
      </c>
      <c r="AT2" s="2" t="s">
        <v>24</v>
      </c>
      <c r="AU2" s="2" t="s">
        <v>39</v>
      </c>
      <c r="AV2" s="3" t="s">
        <v>31</v>
      </c>
      <c r="AW2" s="2" t="s">
        <v>40</v>
      </c>
      <c r="AX2" s="2" t="s">
        <v>32</v>
      </c>
      <c r="AY2" s="3" t="s">
        <v>31</v>
      </c>
      <c r="AZ2" s="2" t="s">
        <v>41</v>
      </c>
      <c r="BA2" s="2" t="s">
        <v>32</v>
      </c>
      <c r="BB2" s="3" t="s">
        <v>31</v>
      </c>
      <c r="BC2" s="2" t="s">
        <v>42</v>
      </c>
      <c r="BD2" s="2" t="s">
        <v>32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1" sqref="A3:XFD11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43</v>
      </c>
      <c r="B1" s="12" t="s">
        <v>44</v>
      </c>
      <c r="C1" s="12" t="s">
        <v>45</v>
      </c>
      <c r="D1" s="12" t="s">
        <v>46</v>
      </c>
      <c r="E1" s="1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48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 t="str">
        <f>'Данные для ввода на bus.gov.ru'!A2</f>
        <v>Основная общеобразовательная школа п. Шальский</v>
      </c>
      <c r="B12" s="16">
        <f>IFERROR(((('Данные для ввода на bus.gov.ru'!F2+'Данные для ввода на bus.gov.ru'!I2)/(13+'Данные для ввода на bus.gov.ru'!J2))*100)*0.3,"")</f>
        <v>29.482758620689651</v>
      </c>
      <c r="C12" s="14">
        <f>'Данные для ввода на bus.gov.ru'!N2*0.3</f>
        <v>30</v>
      </c>
      <c r="D12" s="16">
        <f>((('Данные для ввода на bus.gov.ru'!P2+'Данные для ввода на bus.gov.ru'!S2)/('Данные для ввода на bus.gov.ru'!Q2+'Данные для ввода на bus.gov.ru'!T2))*100)*0.4</f>
        <v>38.659217877094974</v>
      </c>
      <c r="E12" s="17">
        <f t="shared" ref="E12" si="0">B12+C12+D12</f>
        <v>98.141976497784626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1" sqref="A3:XFD11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43</v>
      </c>
      <c r="B1" s="12" t="s">
        <v>49</v>
      </c>
      <c r="C1" s="12" t="s">
        <v>50</v>
      </c>
      <c r="D1" s="12" t="s">
        <v>47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48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 t="str">
        <f>'Данные для ввода на bus.gov.ru'!A2</f>
        <v>Основная общеобразовательная школа п. Шальский</v>
      </c>
      <c r="B12" s="2">
        <f>'Данные для ввода на bus.gov.ru'!X2*0.5</f>
        <v>50</v>
      </c>
      <c r="C12" s="20">
        <f>(('Данные для ввода на bus.gov.ru'!Z2/'Данные для ввода на bus.gov.ru'!AA2)*100)*0.5</f>
        <v>45.689655172413794</v>
      </c>
      <c r="D12" s="20">
        <f t="shared" ref="D12" si="0">B12+C12</f>
        <v>95.689655172413794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1" sqref="A3:XFD11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43</v>
      </c>
      <c r="B1" s="22" t="s">
        <v>51</v>
      </c>
      <c r="C1" s="22" t="s">
        <v>52</v>
      </c>
      <c r="D1" s="22" t="s">
        <v>53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 t="str">
        <f>'Данные для ввода на bus.gov.ru'!A2</f>
        <v>Основная общеобразовательная школа п. Шальский</v>
      </c>
      <c r="B12" s="11">
        <f>'Данные для ввода на bus.gov.ru'!AE2*0.3</f>
        <v>0</v>
      </c>
      <c r="C12" s="11">
        <f>'Данные для ввода на bus.gov.ru'!AI2*0.4</f>
        <v>16</v>
      </c>
      <c r="D12" s="24">
        <f>IFERROR((('Данные для ввода на bus.gov.ru'!AK2/'Данные для ввода на bus.gov.ru'!AL2)*100)*0.3,0)</f>
        <v>30</v>
      </c>
      <c r="E12" s="24">
        <f t="shared" ref="E12" si="0">B12+C12+D12</f>
        <v>46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1" sqref="A3:XFD11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43</v>
      </c>
      <c r="B1" s="22" t="s">
        <v>54</v>
      </c>
      <c r="C1" s="22" t="s">
        <v>55</v>
      </c>
      <c r="D1" s="22" t="s">
        <v>56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 t="str">
        <f>'Данные для ввода на bus.gov.ru'!A2</f>
        <v>Основная общеобразовательная школа п. Шальский</v>
      </c>
      <c r="B12" s="24">
        <f>(('Данные для ввода на bus.gov.ru'!AN2/'Данные для ввода на bus.gov.ru'!AO2)*100)*0.4</f>
        <v>39.65517241379311</v>
      </c>
      <c r="C12" s="20">
        <f>(('Данные для ввода на bus.gov.ru'!AQ2/'Данные для ввода на bus.gov.ru'!AR2)*100)*0.4</f>
        <v>39.65517241379311</v>
      </c>
      <c r="D12" s="24">
        <f>(('Данные для ввода на bus.gov.ru'!AT2/'Данные для ввода на bus.gov.ru'!AU2)*100)*0.2</f>
        <v>19.55056179775281</v>
      </c>
      <c r="E12" s="24">
        <f t="shared" ref="E12" si="0">B12+C12+D12</f>
        <v>98.860906625339027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1" sqref="A3:XFD11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43</v>
      </c>
      <c r="B1" s="22" t="s">
        <v>57</v>
      </c>
      <c r="C1" s="22" t="s">
        <v>58</v>
      </c>
      <c r="D1" s="22" t="s">
        <v>59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 t="str">
        <f>'Данные для ввода на bus.gov.ru'!A2</f>
        <v>Основная общеобразовательная школа п. Шальский</v>
      </c>
      <c r="B12" s="24">
        <f>(('Данные для ввода на bus.gov.ru'!AW2/'Данные для ввода на bus.gov.ru'!AX2)*100)*0.3</f>
        <v>28.96551724137931</v>
      </c>
      <c r="C12" s="24">
        <f>(('Данные для ввода на bus.gov.ru'!AZ2/'Данные для ввода на bus.gov.ru'!BA2)*100)*0.2</f>
        <v>18.965517241379313</v>
      </c>
      <c r="D12" s="24">
        <f>(('Данные для ввода на bus.gov.ru'!BC2/'Данные для ввода на bus.gov.ru'!BD2)*100)*0.5</f>
        <v>48.706896551724135</v>
      </c>
      <c r="E12" s="24">
        <f t="shared" ref="E12" si="0">B12+C12+D12</f>
        <v>96.637931034482762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4" sqref="A14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60</v>
      </c>
      <c r="B1" s="26" t="s">
        <v>61</v>
      </c>
      <c r="C1" s="27" t="s">
        <v>62</v>
      </c>
      <c r="D1" s="27" t="s">
        <v>63</v>
      </c>
      <c r="E1" s="27" t="s">
        <v>64</v>
      </c>
      <c r="F1" s="27" t="s">
        <v>65</v>
      </c>
      <c r="G1" s="2" t="s">
        <v>66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48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1'!A12</f>
        <v>Основная общеобразовательная школа п. Шальский</v>
      </c>
      <c r="B3" s="20">
        <f>'Критерий 1'!E12</f>
        <v>98.141976497784626</v>
      </c>
      <c r="C3" s="20">
        <f>'Критерий 2'!D12</f>
        <v>95.689655172413794</v>
      </c>
      <c r="D3" s="20">
        <f>'Критерий 3'!E12</f>
        <v>46</v>
      </c>
      <c r="E3" s="20">
        <f>'Критерий 4'!E12</f>
        <v>98.860906625339027</v>
      </c>
      <c r="F3" s="20">
        <f>'Критерий 5'!E12</f>
        <v>96.637931034482762</v>
      </c>
      <c r="G3" s="20">
        <f t="shared" si="0"/>
        <v>87.066093866004053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2022-09-08T12:18:12Z</dcterms:modified>
</cp:coreProperties>
</file>